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231"/>
  <workbookPr filterPrivacy="1"/>
  <xr:revisionPtr revIDLastSave="0" documentId="13_ncr:1_{FFED8ED4-820C-4ED4-8BCC-000F4FD91E98}" xr6:coauthVersionLast="47" xr6:coauthVersionMax="47" xr10:uidLastSave="{00000000-0000-0000-0000-000000000000}"/>
  <bookViews>
    <workbookView xWindow="-28920" yWindow="-120" windowWidth="29040" windowHeight="15840" xr2:uid="{00000000-000D-0000-FFFF-FFFF00000000}"/>
  </bookViews>
  <sheets>
    <sheet name="Metodiniai privalumai" sheetId="2" r:id="rId1"/>
    <sheet name="Papildomi tyrimai" sheetId="1" r:id="rId2"/>
    <sheet name="Kitos naudos" sheetId="3" r:id="rId3"/>
  </sheets>
  <calcPr calcId="181029"/>
  <fileRecoveryPr autoRecover="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7" i="3" l="1"/>
  <c r="C18" i="2"/>
  <c r="C4" i="1" l="1"/>
</calcChain>
</file>

<file path=xl/sharedStrings.xml><?xml version="1.0" encoding="utf-8"?>
<sst xmlns="http://schemas.openxmlformats.org/spreadsheetml/2006/main" count="81" uniqueCount="57">
  <si>
    <t>Krešėjimo faktoriaus II nustatymas (FII)</t>
  </si>
  <si>
    <t>Krešėjimo faktoriaus IX nustatymas (FIX)</t>
  </si>
  <si>
    <t>Krešėjimo faktoriaus X nustatymas (FX)</t>
  </si>
  <si>
    <t>Krešėjimo faktoriaus XI nustatymas (FXI)</t>
  </si>
  <si>
    <t>Krešėjimo faktoriaus XIII nustatymas (FXIII)</t>
  </si>
  <si>
    <t>Fibrino/fibrinogeno skilimo produktų  nustatymas (FDP)</t>
  </si>
  <si>
    <t>Imunoturbidimetrinis metodas.</t>
  </si>
  <si>
    <t>Atsparumo aktyvintam baltymui C nustatymas (APC-R)</t>
  </si>
  <si>
    <t>Von Willebrand faktoriaus nustatymas (vWF:Ag)</t>
  </si>
  <si>
    <t>Tyrimai</t>
  </si>
  <si>
    <t>Privalomi metodiniai reikalavimai</t>
  </si>
  <si>
    <t>Apatinė matavimo riba ≤2 %.</t>
  </si>
  <si>
    <t>Apatinė matavimo riba ≤1 %.</t>
  </si>
  <si>
    <t>Apatinė matavimo riba ≤4 %.</t>
  </si>
  <si>
    <t>Apatinė matavimo riba ≤3 %.</t>
  </si>
  <si>
    <t>Nejautrus heparinui ne mažiau kaip iki 1 IU/ml.</t>
  </si>
  <si>
    <t>Neprivalomi metodiniai parametrai</t>
  </si>
  <si>
    <t>Metodinių privalumų kriterijus (M). Jei pasiūlymas atitinka neprivalomus metodinius parametrus, tuomet skiriamas toks balas koks nurodytas prie tyrimo. Jei pasiūlymas neatitinka neprivalomo metodinio parametro, tuomet balas neskiriamas.</t>
  </si>
  <si>
    <t>Nuoroda į informaciją, įrodančią, kad siūlomais reagentais jokia biotino koncentracija neturi įtakos tyrimo atlikimui</t>
  </si>
  <si>
    <t>X</t>
  </si>
  <si>
    <t>Konkretaus pasiūlymo surinkta balų suma (Mpas):</t>
  </si>
  <si>
    <t>Papildomo tyrimo kriterijus (P). Jei tyrimui atlikti yra siūlomi reagentai ir priemonės, tuomet skiriamas toks balas koks nurodytas prie tyrimo. Jei reagentai ir priemonės nesiūlomi tyrimui atlikti, tuomet nurodytas balas neskiriamas.</t>
  </si>
  <si>
    <t>Nuoroda į informaciją, įrodančią, kad siūlomais reagentais ir priemonėmis galima atlikti tyrimus</t>
  </si>
  <si>
    <t>P kriterijaus maksimali galima balų suma (Pmax):</t>
  </si>
  <si>
    <t>Konkretaus pasiūlymo surinkta balų suma (Ppas):</t>
  </si>
  <si>
    <t>M kriterijaus maksimali galima balų suma (Mmax):</t>
  </si>
  <si>
    <t>D-dimerų koncentracijos nustatymas</t>
  </si>
  <si>
    <t>Čia tiekėjas įrašo nuorodą į teikiamą dokumentą
(Atitikimo įrodymui tiekėjas turi pateikti siūlomų reagentų aprašus (naudojimo instrukcijas) anglų kalba)</t>
  </si>
  <si>
    <t>SPS 1 priedas</t>
  </si>
  <si>
    <t>TECHNINĖ SPECIFIKACIJA</t>
  </si>
  <si>
    <t>Naudingieji kriterijai (metodiniai privalumai ir papildomi tyrimai)</t>
  </si>
  <si>
    <t>Čia tiekėjas įrašo nuorodą į teikiamą dokumentą
(Atitikimo įrodymui tiekėjas turi pateikti siūlomų reagentų naudojimo instrukciją anglų kalba arba reagentų techninę specifikaciją anglų kalba arba veiksmingumo įvertinimo ataskaitą anglų kalba)</t>
  </si>
  <si>
    <t>Krešėjimo faktoriaus V nustatymas (FV)</t>
  </si>
  <si>
    <t>Apatinė matavimo riba ≤3,5 %.</t>
  </si>
  <si>
    <t>Krešėjimo faktoriaus XII nustatymas (FXII)</t>
  </si>
  <si>
    <t>Von Willebrand faktoriaus ristocetino kofaktoriaus aktyvumo (vWF:RCo) nustatymas</t>
  </si>
  <si>
    <t>Apatinė matavimo riba ≤9 %.</t>
  </si>
  <si>
    <t>Tirpių fibrino monomerų kompleksų nustatymas</t>
  </si>
  <si>
    <t>Metodo specifiškumas  ≥75 % (PE (plaučių embolijos) diagnostikai), GVT (giliųjų venų trombozės) neigiama prognostinė vertė (NPV) ≥99 %. Studija atlikta su bendra pasauline populiacija apimant ne mažiau kaip 1000 tiriamųjų.</t>
  </si>
  <si>
    <t>Tiek plaučių embolijos (PE), tiek giliųjų venų trombozės (GVT) diagnostikoje metodo jautrumas 100%, ir neigiama prognostinė vertė (NPV) 100%</t>
  </si>
  <si>
    <t>"Papildomo tyrimo" kriterijaus maksimalus galimas įvertis (Pmax) yra lygus maksimaliai galimai balų sumai - 10.
Pasiūlymo (Ppas) įvertis yra lygus surinktų balų sumai.</t>
  </si>
  <si>
    <t>Protrombino komplekso II-VII-X faktorių aktyvumo nustatymas (ir INR). Aktyvinto dalinio tromboplastino laiko nustatymas (ADTL). Fibrinogeno koncentracijos nustatymas.</t>
  </si>
  <si>
    <t>Šių tyrimų metu krešulio formavimasis detektuojamas elektromechaniniu principu.</t>
  </si>
  <si>
    <t>Čia tiekėjas įrašo nuorodą į teikiamą dokumentą
(Atitikimo įrodymui tiekėjas turi pateikti siūlomų reagentų aprašus (naudojimo instrukcijas) anglų kalba arba panaudai siūlomų prietaisų gamintojo parengtą prietaisų naudojimo instrukciją arba techninę specifikaciją anglų kalba)</t>
  </si>
  <si>
    <t>Kitų naudų parametrai</t>
  </si>
  <si>
    <t>Nuoroda į su pasiūlymu pateiktą informaciją, kuria remdamasis pasiūlymo vertintojas galės patikrinti pasiūlymo atitikimą konkrečiam parametrui.
Jei su pasiūlymu nepateikiami dokumentai su reikalaujama informacija, tuomet už tą parametrą, kuriam nepateikti įrodymai, skiriama 0 taškų.</t>
  </si>
  <si>
    <t>Kiekvienas panaudai siūlomas analizatorius talpina po ne mažiau kaip 200 pacientų mėginių.</t>
  </si>
  <si>
    <t>Kiekvienas panaudai siūlomas analizatorius turi po ne mažiau kaip 75 šaldomas vietas reagentams laikyti.</t>
  </si>
  <si>
    <t>Mėginio kokybės įvertinimas - kiekvienas panaudai siūlomas analizatorius geba nustatyti krešulį mėginyje.</t>
  </si>
  <si>
    <t>Mėginio kokybės įvertinimas - kiekvienas panaudai siūlomas analizatorius geba nustatyti ar tinkamas mėginio tūris.</t>
  </si>
  <si>
    <t>Reagentai ir kontrolinės medžiagos į analizatorių dedami bet kuriuo analizatoriaus darbo metu, t.y. reagentais analizatorių galima papildyti ir tuo metu kai tyrimai yra atliekami.</t>
  </si>
  <si>
    <t>Jeigu tiekėjas siūlo šį techninį parametrą, tiekėjas kartu su pasiūlymu privalo pateikti: reagento gamintojo parengtą reagento naudojimo instrukciją arba techninę specifikaciją arba prietaiso gamintojo parengtą prietaiso naudojimo instrukciją arba techninę specifikaciją arba kitus oficialius gamintojo parengtus dokumentus anglų kalba.</t>
  </si>
  <si>
    <t>"Metodiniai privalumai" kriterijaus maksimalus galimas įvertis (Mmax) yra lygus maksimaliai galimai balų sumai - 28.
Pasiūlymo (Mpas) įvertis yra lygus surinktų balų sumai.</t>
  </si>
  <si>
    <t>Konkretaus pasiūlymo surinkta balų suma (Npas):</t>
  </si>
  <si>
    <t>"Kitos naudos" kriterijaus maksimalus galimas įvertis (Nmax) yra lygus maksimaliai galimai balų sumai - 5.
Pasiūlymo (Npas) įvertis yra lygus surinktų balų sumai.</t>
  </si>
  <si>
    <t>N kriterijaus maksimali galima balų suma (Nmax):</t>
  </si>
  <si>
    <t>Kitų naudų kriterijus (N). Jei pasiūlymas atitinka parametro reikalavimą, tai skiriamas toks balas koks nurodytas prie parametro. Kitu atveju už parametrą skirima 0 balų.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</si>
</sst>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sz val="11"/>
      <color theme="1"/>
      <name val="Calibri"/>
      <family val="2"/>
      <charset val="186"/>
      <scheme val="minor"/>
    </font>
    <font>
      <sz val="11"/>
      <color theme="1"/>
      <name val="Calibri"/>
      <family val="2"/>
      <charset val="186"/>
      <scheme val="minor"/>
    </font>
    <font>
      <b/>
      <sz val="11"/>
      <color theme="1"/>
      <name val="Times New Roman"/>
      <family val="1"/>
      <charset val="186"/>
    </font>
    <font>
      <sz val="11"/>
      <color theme="1"/>
      <name val="Times New Roman"/>
      <family val="1"/>
      <charset val="186"/>
    </font>
    <font>
      <sz val="11"/>
      <name val="Times New Roman"/>
      <family val="1"/>
      <charset val="186"/>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s>
  <cellStyleXfs count="1">
    <xf numFmtId="0" fontId="0" fillId="0" borderId="0"/>
  </cellStyleXfs>
  <cellXfs count="35">
    <xf numFmtId="0" fontId="0" fillId="0" borderId="0" xfId="0"/>
    <xf numFmtId="0" fontId="2" fillId="0" borderId="0" xfId="0" applyFont="1" applyAlignment="1">
      <alignment vertical="top" wrapText="1" shrinkToFit="1"/>
    </xf>
    <xf numFmtId="0" fontId="2" fillId="0" borderId="0" xfId="0" applyFont="1" applyAlignment="1">
      <alignment horizontal="center" vertical="top" wrapText="1" shrinkToFit="1"/>
    </xf>
    <xf numFmtId="0" fontId="2" fillId="0" borderId="0" xfId="0" applyFont="1" applyAlignment="1">
      <alignment horizontal="center" vertical="center" wrapText="1" shrinkToFit="1"/>
    </xf>
    <xf numFmtId="0" fontId="1" fillId="0" borderId="0" xfId="0" applyFont="1" applyAlignment="1">
      <alignment horizontal="right" vertical="center" wrapText="1" shrinkToFit="1"/>
    </xf>
    <xf numFmtId="0" fontId="4" fillId="0" borderId="1" xfId="0" applyFont="1" applyBorder="1" applyAlignment="1">
      <alignment horizontal="center" vertical="center" wrapText="1" shrinkToFit="1"/>
    </xf>
    <xf numFmtId="0" fontId="4" fillId="0" borderId="1" xfId="0" applyFont="1" applyBorder="1" applyAlignment="1">
      <alignment horizontal="center" vertical="top" wrapText="1" shrinkToFit="1"/>
    </xf>
    <xf numFmtId="0" fontId="4" fillId="0" borderId="1" xfId="0" applyFont="1" applyBorder="1" applyAlignment="1">
      <alignment horizontal="center" vertical="center" wrapText="1"/>
    </xf>
    <xf numFmtId="0" fontId="4" fillId="0" borderId="1" xfId="0" applyFont="1" applyBorder="1" applyAlignment="1">
      <alignment horizontal="left" vertical="top" wrapText="1" shrinkToFit="1"/>
    </xf>
    <xf numFmtId="0" fontId="4" fillId="0" borderId="1" xfId="0" applyFont="1" applyBorder="1" applyAlignment="1">
      <alignment vertical="top" wrapText="1" shrinkToFit="1"/>
    </xf>
    <xf numFmtId="0" fontId="5" fillId="0" borderId="1" xfId="0" applyFont="1" applyBorder="1" applyAlignment="1">
      <alignment vertical="top" wrapText="1" shrinkToFit="1"/>
    </xf>
    <xf numFmtId="0" fontId="4" fillId="0" borderId="0" xfId="0" applyFont="1" applyAlignment="1">
      <alignment horizontal="center" vertical="center" wrapText="1" shrinkToFit="1"/>
    </xf>
    <xf numFmtId="0" fontId="4" fillId="0" borderId="2" xfId="0" applyFont="1" applyBorder="1" applyAlignment="1">
      <alignment horizontal="center" vertical="top" wrapText="1" shrinkToFit="1"/>
    </xf>
    <xf numFmtId="0" fontId="4" fillId="0" borderId="0" xfId="0" applyFont="1" applyAlignment="1">
      <alignment vertical="top" wrapText="1" shrinkToFit="1"/>
    </xf>
    <xf numFmtId="0" fontId="4" fillId="0" borderId="1" xfId="0" applyFont="1" applyBorder="1" applyAlignment="1">
      <alignment horizontal="center" vertical="top" wrapText="1"/>
    </xf>
    <xf numFmtId="0" fontId="4" fillId="0" borderId="1" xfId="0" applyFont="1" applyBorder="1" applyAlignment="1">
      <alignment horizontal="left" vertical="top"/>
    </xf>
    <xf numFmtId="0" fontId="4" fillId="0" borderId="0" xfId="0" applyFont="1"/>
    <xf numFmtId="0" fontId="4" fillId="0" borderId="1" xfId="0" applyFont="1" applyBorder="1" applyAlignment="1">
      <alignment horizontal="left" vertical="top" wrapText="1"/>
    </xf>
    <xf numFmtId="0" fontId="4" fillId="0" borderId="1" xfId="0" applyFont="1" applyBorder="1" applyAlignment="1">
      <alignment horizontal="center" vertical="center"/>
    </xf>
    <xf numFmtId="0" fontId="5" fillId="2" borderId="1" xfId="0" applyFont="1" applyFill="1" applyBorder="1" applyAlignment="1">
      <alignment horizontal="center" vertical="center"/>
    </xf>
    <xf numFmtId="0" fontId="4" fillId="0" borderId="1" xfId="0" applyFont="1" applyBorder="1" applyAlignment="1">
      <alignment horizontal="right" vertical="top" wrapText="1"/>
    </xf>
    <xf numFmtId="0" fontId="4" fillId="0" borderId="0" xfId="0" applyFont="1" applyAlignment="1">
      <alignment horizontal="center" vertical="center" wrapText="1"/>
    </xf>
    <xf numFmtId="0" fontId="4" fillId="0" borderId="3" xfId="0" applyFont="1" applyBorder="1" applyAlignment="1">
      <alignment horizontal="right" vertical="top" wrapText="1" shrinkToFit="1"/>
    </xf>
    <xf numFmtId="0" fontId="4" fillId="0" borderId="4" xfId="0" applyFont="1" applyBorder="1" applyAlignment="1">
      <alignment horizontal="right" vertical="top" wrapText="1" shrinkToFit="1"/>
    </xf>
    <xf numFmtId="0" fontId="4" fillId="0" borderId="3" xfId="0" applyFont="1" applyBorder="1" applyAlignment="1">
      <alignment horizontal="left" vertical="top" wrapText="1" shrinkToFit="1"/>
    </xf>
    <xf numFmtId="0" fontId="4" fillId="0" borderId="5" xfId="0" applyFont="1" applyBorder="1" applyAlignment="1">
      <alignment horizontal="left" vertical="top" wrapText="1" shrinkToFit="1"/>
    </xf>
    <xf numFmtId="0" fontId="4" fillId="0" borderId="4" xfId="0" applyFont="1" applyBorder="1" applyAlignment="1">
      <alignment horizontal="left" vertical="top" wrapText="1" shrinkToFit="1"/>
    </xf>
    <xf numFmtId="0" fontId="3" fillId="0" borderId="0" xfId="0" applyFont="1" applyAlignment="1">
      <alignment horizontal="center" vertical="top" wrapText="1" shrinkToFit="1"/>
    </xf>
    <xf numFmtId="0" fontId="3" fillId="0" borderId="6" xfId="0" applyFont="1" applyBorder="1" applyAlignment="1">
      <alignment horizontal="center" vertical="top" wrapText="1" shrinkToFit="1"/>
    </xf>
    <xf numFmtId="0" fontId="4" fillId="0" borderId="1" xfId="0" applyFont="1" applyBorder="1" applyAlignment="1">
      <alignment horizontal="right" vertical="top" wrapText="1" shrinkToFit="1"/>
    </xf>
    <xf numFmtId="0" fontId="4" fillId="0" borderId="1" xfId="0" applyFont="1" applyBorder="1" applyAlignment="1">
      <alignment horizontal="left" vertical="top" wrapText="1" shrinkToFit="1"/>
    </xf>
    <xf numFmtId="0" fontId="4" fillId="0" borderId="1" xfId="0" applyFont="1" applyBorder="1" applyAlignment="1">
      <alignment horizontal="center" wrapText="1"/>
    </xf>
    <xf numFmtId="0" fontId="4" fillId="0" borderId="1" xfId="0" applyFont="1" applyBorder="1" applyAlignment="1">
      <alignment horizontal="center"/>
    </xf>
    <xf numFmtId="0" fontId="4" fillId="0" borderId="1" xfId="0" applyFont="1" applyFill="1" applyBorder="1" applyAlignment="1">
      <alignment vertical="top" wrapText="1" shrinkToFit="1"/>
    </xf>
    <xf numFmtId="0" fontId="4" fillId="0" borderId="1" xfId="0" applyFont="1" applyFill="1" applyBorder="1" applyAlignment="1">
      <alignment horizontal="center" vertical="center" wrapText="1" shrinkToFi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7F7879-953E-440F-9319-3E935CDBC5BE}">
  <sheetPr>
    <pageSetUpPr fitToPage="1"/>
  </sheetPr>
  <dimension ref="A1:D25"/>
  <sheetViews>
    <sheetView tabSelected="1" zoomScaleNormal="100" workbookViewId="0">
      <selection activeCell="J6" sqref="J6"/>
    </sheetView>
  </sheetViews>
  <sheetFormatPr defaultColWidth="8.85546875" defaultRowHeight="15" x14ac:dyDescent="0.25"/>
  <cols>
    <col min="1" max="1" width="35.7109375" style="1" customWidth="1"/>
    <col min="2" max="2" width="45.28515625" style="1" customWidth="1"/>
    <col min="3" max="3" width="37.28515625" style="1" customWidth="1"/>
    <col min="4" max="4" width="70.42578125" style="3" customWidth="1"/>
    <col min="5" max="16384" width="8.85546875" style="1"/>
  </cols>
  <sheetData>
    <row r="1" spans="1:4" x14ac:dyDescent="0.25">
      <c r="D1" s="4" t="s">
        <v>28</v>
      </c>
    </row>
    <row r="2" spans="1:4" x14ac:dyDescent="0.25">
      <c r="A2" s="27" t="s">
        <v>29</v>
      </c>
      <c r="B2" s="27"/>
      <c r="C2" s="27"/>
      <c r="D2" s="27"/>
    </row>
    <row r="3" spans="1:4" x14ac:dyDescent="0.25">
      <c r="A3" s="28" t="s">
        <v>30</v>
      </c>
      <c r="B3" s="28"/>
      <c r="C3" s="28"/>
      <c r="D3" s="28"/>
    </row>
    <row r="4" spans="1:4" ht="108.75" customHeight="1" x14ac:dyDescent="0.25">
      <c r="A4" s="5" t="s">
        <v>9</v>
      </c>
      <c r="B4" s="5" t="s">
        <v>16</v>
      </c>
      <c r="C4" s="6" t="s">
        <v>17</v>
      </c>
      <c r="D4" s="7" t="s">
        <v>18</v>
      </c>
    </row>
    <row r="5" spans="1:4" ht="81" customHeight="1" x14ac:dyDescent="0.25">
      <c r="A5" s="5" t="s">
        <v>41</v>
      </c>
      <c r="B5" s="5" t="s">
        <v>42</v>
      </c>
      <c r="C5" s="6">
        <v>2</v>
      </c>
      <c r="D5" s="7" t="s">
        <v>43</v>
      </c>
    </row>
    <row r="6" spans="1:4" ht="76.5" customHeight="1" x14ac:dyDescent="0.25">
      <c r="A6" s="8" t="s">
        <v>26</v>
      </c>
      <c r="B6" s="8" t="s">
        <v>38</v>
      </c>
      <c r="C6" s="5">
        <v>8</v>
      </c>
      <c r="D6" s="7" t="s">
        <v>31</v>
      </c>
    </row>
    <row r="7" spans="1:4" ht="76.5" customHeight="1" x14ac:dyDescent="0.25">
      <c r="A7" s="8" t="s">
        <v>26</v>
      </c>
      <c r="B7" s="8" t="s">
        <v>39</v>
      </c>
      <c r="C7" s="5">
        <v>8</v>
      </c>
      <c r="D7" s="7" t="s">
        <v>31</v>
      </c>
    </row>
    <row r="8" spans="1:4" ht="58.15" customHeight="1" x14ac:dyDescent="0.25">
      <c r="A8" s="9" t="s">
        <v>0</v>
      </c>
      <c r="B8" s="9" t="s">
        <v>11</v>
      </c>
      <c r="C8" s="5">
        <v>1</v>
      </c>
      <c r="D8" s="7" t="s">
        <v>27</v>
      </c>
    </row>
    <row r="9" spans="1:4" ht="81.599999999999994" customHeight="1" x14ac:dyDescent="0.25">
      <c r="A9" s="9" t="s">
        <v>32</v>
      </c>
      <c r="B9" s="9" t="s">
        <v>33</v>
      </c>
      <c r="C9" s="5">
        <v>1</v>
      </c>
      <c r="D9" s="7" t="s">
        <v>27</v>
      </c>
    </row>
    <row r="10" spans="1:4" ht="67.900000000000006" customHeight="1" x14ac:dyDescent="0.25">
      <c r="A10" s="9" t="s">
        <v>1</v>
      </c>
      <c r="B10" s="10" t="s">
        <v>12</v>
      </c>
      <c r="C10" s="5">
        <v>1</v>
      </c>
      <c r="D10" s="7" t="s">
        <v>27</v>
      </c>
    </row>
    <row r="11" spans="1:4" ht="65.45" customHeight="1" x14ac:dyDescent="0.25">
      <c r="A11" s="9" t="s">
        <v>2</v>
      </c>
      <c r="B11" s="10" t="s">
        <v>12</v>
      </c>
      <c r="C11" s="5">
        <v>1</v>
      </c>
      <c r="D11" s="7" t="s">
        <v>27</v>
      </c>
    </row>
    <row r="12" spans="1:4" ht="66.599999999999994" customHeight="1" x14ac:dyDescent="0.25">
      <c r="A12" s="9" t="s">
        <v>3</v>
      </c>
      <c r="B12" s="10" t="s">
        <v>11</v>
      </c>
      <c r="C12" s="5">
        <v>1</v>
      </c>
      <c r="D12" s="7" t="s">
        <v>27</v>
      </c>
    </row>
    <row r="13" spans="1:4" ht="67.900000000000006" customHeight="1" x14ac:dyDescent="0.25">
      <c r="A13" s="9" t="s">
        <v>34</v>
      </c>
      <c r="B13" s="10" t="s">
        <v>14</v>
      </c>
      <c r="C13" s="5">
        <v>1</v>
      </c>
      <c r="D13" s="7" t="s">
        <v>27</v>
      </c>
    </row>
    <row r="14" spans="1:4" ht="54.6" customHeight="1" x14ac:dyDescent="0.25">
      <c r="A14" s="9" t="s">
        <v>4</v>
      </c>
      <c r="B14" s="10" t="s">
        <v>13</v>
      </c>
      <c r="C14" s="5">
        <v>1</v>
      </c>
      <c r="D14" s="7" t="s">
        <v>27</v>
      </c>
    </row>
    <row r="15" spans="1:4" ht="88.15" customHeight="1" x14ac:dyDescent="0.25">
      <c r="A15" s="9" t="s">
        <v>8</v>
      </c>
      <c r="B15" s="10" t="s">
        <v>14</v>
      </c>
      <c r="C15" s="5">
        <v>1</v>
      </c>
      <c r="D15" s="7" t="s">
        <v>27</v>
      </c>
    </row>
    <row r="16" spans="1:4" ht="48" customHeight="1" x14ac:dyDescent="0.25">
      <c r="A16" s="9" t="s">
        <v>35</v>
      </c>
      <c r="B16" s="10" t="s">
        <v>36</v>
      </c>
      <c r="C16" s="5">
        <v>1</v>
      </c>
      <c r="D16" s="7" t="s">
        <v>27</v>
      </c>
    </row>
    <row r="17" spans="1:4" ht="51" customHeight="1" x14ac:dyDescent="0.25">
      <c r="A17" s="9" t="s">
        <v>7</v>
      </c>
      <c r="B17" s="10" t="s">
        <v>15</v>
      </c>
      <c r="C17" s="5">
        <v>1</v>
      </c>
      <c r="D17" s="7" t="s">
        <v>27</v>
      </c>
    </row>
    <row r="18" spans="1:4" ht="15" customHeight="1" x14ac:dyDescent="0.25">
      <c r="A18" s="22" t="s">
        <v>25</v>
      </c>
      <c r="B18" s="23"/>
      <c r="C18" s="5">
        <f>SUM(C5:C17)</f>
        <v>28</v>
      </c>
      <c r="D18" s="11"/>
    </row>
    <row r="19" spans="1:4" ht="15" customHeight="1" x14ac:dyDescent="0.25">
      <c r="A19" s="22" t="s">
        <v>20</v>
      </c>
      <c r="B19" s="23"/>
      <c r="C19" s="5" t="s">
        <v>19</v>
      </c>
      <c r="D19" s="11"/>
    </row>
    <row r="20" spans="1:4" ht="30.75" customHeight="1" x14ac:dyDescent="0.25">
      <c r="A20" s="24" t="s">
        <v>52</v>
      </c>
      <c r="B20" s="25"/>
      <c r="C20" s="26"/>
      <c r="D20" s="11"/>
    </row>
    <row r="21" spans="1:4" x14ac:dyDescent="0.25">
      <c r="A21" s="12"/>
      <c r="B21" s="13"/>
      <c r="C21" s="13"/>
      <c r="D21" s="11"/>
    </row>
    <row r="22" spans="1:4" x14ac:dyDescent="0.25">
      <c r="A22" s="13"/>
      <c r="B22" s="13"/>
      <c r="C22" s="13"/>
      <c r="D22" s="11"/>
    </row>
    <row r="23" spans="1:4" x14ac:dyDescent="0.25">
      <c r="A23" s="13"/>
      <c r="B23" s="13"/>
      <c r="C23" s="13"/>
      <c r="D23" s="11"/>
    </row>
    <row r="24" spans="1:4" x14ac:dyDescent="0.25">
      <c r="A24" s="13"/>
      <c r="B24" s="13"/>
      <c r="C24" s="13"/>
      <c r="D24" s="11"/>
    </row>
    <row r="25" spans="1:4" x14ac:dyDescent="0.25">
      <c r="A25" s="13"/>
      <c r="B25" s="13"/>
      <c r="C25" s="13"/>
      <c r="D25" s="11"/>
    </row>
  </sheetData>
  <sortState xmlns:xlrd2="http://schemas.microsoft.com/office/spreadsheetml/2017/richdata2" ref="A8:D17">
    <sortCondition descending="1" ref="C8:C17"/>
  </sortState>
  <mergeCells count="5">
    <mergeCell ref="A19:B19"/>
    <mergeCell ref="A20:C20"/>
    <mergeCell ref="A18:B18"/>
    <mergeCell ref="A2:D2"/>
    <mergeCell ref="A3:D3"/>
  </mergeCells>
  <pageMargins left="0.7" right="0.7" top="0.75" bottom="0.75" header="0.3" footer="0.3"/>
  <pageSetup paperSize="9" scale="7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6"/>
  <sheetViews>
    <sheetView zoomScaleNormal="100" workbookViewId="0">
      <selection activeCell="B19" sqref="B19"/>
    </sheetView>
  </sheetViews>
  <sheetFormatPr defaultColWidth="8.85546875" defaultRowHeight="15" x14ac:dyDescent="0.25"/>
  <cols>
    <col min="1" max="1" width="42.42578125" style="1" customWidth="1"/>
    <col min="2" max="2" width="43.5703125" style="1" customWidth="1"/>
    <col min="3" max="3" width="37.140625" style="2" customWidth="1"/>
    <col min="4" max="4" width="61.140625" style="1" customWidth="1"/>
    <col min="5" max="16384" width="8.85546875" style="1"/>
  </cols>
  <sheetData>
    <row r="1" spans="1:4" ht="99" customHeight="1" x14ac:dyDescent="0.25">
      <c r="A1" s="5" t="s">
        <v>9</v>
      </c>
      <c r="B1" s="5" t="s">
        <v>10</v>
      </c>
      <c r="C1" s="6" t="s">
        <v>21</v>
      </c>
      <c r="D1" s="14" t="s">
        <v>22</v>
      </c>
    </row>
    <row r="2" spans="1:4" ht="49.15" customHeight="1" x14ac:dyDescent="0.25">
      <c r="A2" s="33" t="s">
        <v>5</v>
      </c>
      <c r="B2" s="33" t="s">
        <v>6</v>
      </c>
      <c r="C2" s="34">
        <v>5</v>
      </c>
      <c r="D2" s="7" t="s">
        <v>27</v>
      </c>
    </row>
    <row r="3" spans="1:4" ht="60.6" customHeight="1" x14ac:dyDescent="0.25">
      <c r="A3" s="33" t="s">
        <v>37</v>
      </c>
      <c r="B3" s="33" t="s">
        <v>6</v>
      </c>
      <c r="C3" s="34">
        <v>5</v>
      </c>
      <c r="D3" s="7" t="s">
        <v>27</v>
      </c>
    </row>
    <row r="4" spans="1:4" ht="15" customHeight="1" x14ac:dyDescent="0.25">
      <c r="A4" s="29" t="s">
        <v>23</v>
      </c>
      <c r="B4" s="29"/>
      <c r="C4" s="6">
        <f>SUM(C2:C3)</f>
        <v>10</v>
      </c>
      <c r="D4" s="13"/>
    </row>
    <row r="5" spans="1:4" x14ac:dyDescent="0.25">
      <c r="A5" s="29" t="s">
        <v>24</v>
      </c>
      <c r="B5" s="29"/>
      <c r="C5" s="6" t="s">
        <v>19</v>
      </c>
      <c r="D5" s="13"/>
    </row>
    <row r="6" spans="1:4" ht="32.25" customHeight="1" x14ac:dyDescent="0.25">
      <c r="A6" s="30" t="s">
        <v>40</v>
      </c>
      <c r="B6" s="30"/>
      <c r="C6" s="30"/>
      <c r="D6" s="13"/>
    </row>
  </sheetData>
  <sortState xmlns:xlrd2="http://schemas.microsoft.com/office/spreadsheetml/2017/richdata2" ref="A2:D2">
    <sortCondition descending="1" ref="C2"/>
  </sortState>
  <mergeCells count="3">
    <mergeCell ref="A4:B4"/>
    <mergeCell ref="A5:B5"/>
    <mergeCell ref="A6:C6"/>
  </mergeCells>
  <pageMargins left="0.7" right="0.7" top="0.75" bottom="0.75" header="0.3" footer="0.3"/>
  <pageSetup paperSize="9" scale="71"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8D56D-58B7-4FEC-A336-78CA34F3FCD0}">
  <dimension ref="A1:C9"/>
  <sheetViews>
    <sheetView workbookViewId="0">
      <selection activeCell="H5" sqref="H5"/>
    </sheetView>
  </sheetViews>
  <sheetFormatPr defaultRowHeight="15" x14ac:dyDescent="0.25"/>
  <cols>
    <col min="1" max="1" width="81.140625" style="16" customWidth="1"/>
    <col min="2" max="2" width="40.28515625" style="16" customWidth="1"/>
    <col min="3" max="3" width="59.140625" style="16" customWidth="1"/>
    <col min="4" max="16384" width="9.140625" style="16"/>
  </cols>
  <sheetData>
    <row r="1" spans="1:3" ht="95.25" customHeight="1" x14ac:dyDescent="0.25">
      <c r="A1" s="15" t="s">
        <v>44</v>
      </c>
      <c r="B1" s="14" t="s">
        <v>56</v>
      </c>
      <c r="C1" s="14" t="s">
        <v>45</v>
      </c>
    </row>
    <row r="2" spans="1:3" ht="90" customHeight="1" x14ac:dyDescent="0.25">
      <c r="A2" s="17" t="s">
        <v>46</v>
      </c>
      <c r="B2" s="18">
        <v>1</v>
      </c>
      <c r="C2" s="7" t="s">
        <v>51</v>
      </c>
    </row>
    <row r="3" spans="1:3" ht="91.5" customHeight="1" x14ac:dyDescent="0.25">
      <c r="A3" s="17" t="s">
        <v>47</v>
      </c>
      <c r="B3" s="18">
        <v>1</v>
      </c>
      <c r="C3" s="7" t="s">
        <v>51</v>
      </c>
    </row>
    <row r="4" spans="1:3" ht="92.25" customHeight="1" x14ac:dyDescent="0.25">
      <c r="A4" s="17" t="s">
        <v>48</v>
      </c>
      <c r="B4" s="18">
        <v>1</v>
      </c>
      <c r="C4" s="7" t="s">
        <v>51</v>
      </c>
    </row>
    <row r="5" spans="1:3" ht="96.75" customHeight="1" x14ac:dyDescent="0.25">
      <c r="A5" s="17" t="s">
        <v>49</v>
      </c>
      <c r="B5" s="18">
        <v>1</v>
      </c>
      <c r="C5" s="7" t="s">
        <v>51</v>
      </c>
    </row>
    <row r="6" spans="1:3" ht="90" customHeight="1" x14ac:dyDescent="0.25">
      <c r="A6" s="17" t="s">
        <v>50</v>
      </c>
      <c r="B6" s="19">
        <v>1</v>
      </c>
      <c r="C6" s="7" t="s">
        <v>51</v>
      </c>
    </row>
    <row r="7" spans="1:3" ht="16.5" customHeight="1" x14ac:dyDescent="0.25">
      <c r="A7" s="20" t="s">
        <v>55</v>
      </c>
      <c r="B7" s="18">
        <f>SUM(B2:B6)</f>
        <v>5</v>
      </c>
      <c r="C7" s="21"/>
    </row>
    <row r="8" spans="1:3" ht="17.25" customHeight="1" x14ac:dyDescent="0.25">
      <c r="A8" s="20" t="s">
        <v>53</v>
      </c>
      <c r="B8" s="18" t="s">
        <v>19</v>
      </c>
      <c r="C8" s="21"/>
    </row>
    <row r="9" spans="1:3" ht="32.25" customHeight="1" x14ac:dyDescent="0.25">
      <c r="A9" s="31" t="s">
        <v>54</v>
      </c>
      <c r="B9" s="32"/>
    </row>
  </sheetData>
  <mergeCells count="1">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Metodiniai privalumai</vt:lpstr>
      <vt:lpstr>Papildomi tyrimai</vt:lpstr>
      <vt:lpstr>Kitos naudos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2025-11-19T09:52:39Z</dcterms:modified>
</cp:coreProperties>
</file>